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Users\jvesel\Documents\Oddelek za GOSPODARSTVO\VLASTA - DOKUMENTACIJA za projekte\CENTRI INTERPRETACIJE ZAVAROVANIH OBMOČIJ\"/>
    </mc:Choice>
  </mc:AlternateContent>
  <xr:revisionPtr revIDLastSave="0" documentId="13_ncr:1_{29654598-42B4-4A08-974F-3E069126E34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externalReferences>
    <externalReference r:id="rId2"/>
    <externalReference r:id="rId3"/>
    <externalReference r:id="rId4"/>
  </externalReferences>
  <definedNames>
    <definedName name="_xlnm.Print_Area" localSheetId="0">List1!$A$1:$D$45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C22" i="1"/>
  <c r="C23" i="1"/>
  <c r="C21" i="1"/>
  <c r="C20" i="1"/>
  <c r="C26" i="1" l="1"/>
  <c r="C27" i="1" s="1"/>
</calcChain>
</file>

<file path=xl/sharedStrings.xml><?xml version="1.0" encoding="utf-8"?>
<sst xmlns="http://schemas.openxmlformats.org/spreadsheetml/2006/main" count="24" uniqueCount="18">
  <si>
    <t xml:space="preserve">OBJEKT:ADAPTACIJA IN REKONSTRUKCIJA TONČKOVEGA DOMA NA LISCI </t>
  </si>
  <si>
    <t xml:space="preserve">GRADBENA DELA </t>
  </si>
  <si>
    <t xml:space="preserve">OBRTNIŠKA DELA </t>
  </si>
  <si>
    <t xml:space="preserve">ELEKTRO INSTALACIJE </t>
  </si>
  <si>
    <t xml:space="preserve">STROJNE INSTALACIJE </t>
  </si>
  <si>
    <t xml:space="preserve">UREDITEV NADSTROPJA </t>
  </si>
  <si>
    <t>SKUPAJ brez DDV</t>
  </si>
  <si>
    <t>DDV</t>
  </si>
  <si>
    <t>SKUPAJ Z DDV</t>
  </si>
  <si>
    <t>EUR</t>
  </si>
  <si>
    <t xml:space="preserve">PROJEKTANT: MV BIRO, MARIJA VLAHUŠIĆ S.P., LAPAJNETOVA 4, 8270 KRŠKO  </t>
  </si>
  <si>
    <t>NAROČNIK: OBČINA SEVNICA, GLAVNI TRG 19A, 8290 SEVNICA</t>
  </si>
  <si>
    <t>ZA NAMEN IZVAJANJA PROJEKTA: CENTRI INTERPRETACIJE ZAVAROVANIH OBMOČIJ</t>
  </si>
  <si>
    <t>LOKACIJA: TONČKOV DOM LISCA, PODGORICA 36, 8290 SEVNICA</t>
  </si>
  <si>
    <t>PROJ.DOKUMENTACIJA: PZI (INVESTICIJSKO VZDRŽEVALNA DELA)</t>
  </si>
  <si>
    <t>ODGOVORNI VODJA PROJEKTA: MARIJA VLAHUŠIĆ, INŽ.GRADB. IZS G 9073</t>
  </si>
  <si>
    <t xml:space="preserve">PROJEKTANTSKI POPIS DEL - SKUPNA REKAPITULACIJA </t>
  </si>
  <si>
    <t xml:space="preserve">Popis in žig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</si>
</sst>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2" fillId="0" borderId="0" xfId="0" applyNumberFormat="1" applyFont="1" applyBorder="1" applyAlignment="1" applyProtection="1">
      <alignment vertical="top" wrapText="1"/>
    </xf>
    <xf numFmtId="0" fontId="1" fillId="0" borderId="0" xfId="0" applyFont="1"/>
    <xf numFmtId="0" fontId="0" fillId="0" borderId="1" xfId="0" applyBorder="1"/>
    <xf numFmtId="4" fontId="0" fillId="0" borderId="0" xfId="0" applyNumberFormat="1"/>
    <xf numFmtId="0" fontId="1" fillId="0" borderId="0" xfId="0" applyFont="1" applyFill="1" applyBorder="1"/>
    <xf numFmtId="4" fontId="3" fillId="0" borderId="0" xfId="0" applyNumberFormat="1" applyFont="1"/>
    <xf numFmtId="4" fontId="0" fillId="0" borderId="1" xfId="0" applyNumberFormat="1" applyBorder="1"/>
    <xf numFmtId="4" fontId="1" fillId="0" borderId="0" xfId="0" applyNumberFormat="1" applyFont="1"/>
    <xf numFmtId="0" fontId="4" fillId="0" borderId="0" xfId="0" applyFont="1"/>
    <xf numFmtId="0" fontId="1" fillId="2" borderId="0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2567940</xdr:colOff>
      <xdr:row>1</xdr:row>
      <xdr:rowOff>0</xdr:rowOff>
    </xdr:from>
    <xdr:to>
      <xdr:col>3</xdr:col>
      <xdr:colOff>549910</xdr:colOff>
      <xdr:row>1</xdr:row>
      <xdr:rowOff>718820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38AAB75-7519-4C62-BE03-489CE32AFB7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6540" y="182880"/>
          <a:ext cx="2904490" cy="718820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1</xdr:row>
      <xdr:rowOff>38100</xdr:rowOff>
    </xdr:from>
    <xdr:to>
      <xdr:col>1</xdr:col>
      <xdr:colOff>952500</xdr:colOff>
      <xdr:row>1</xdr:row>
      <xdr:rowOff>731520</xdr:rowOff>
    </xdr:to>
    <xdr:grpSp>
      <xdr:nvGrpSpPr>
        <xdr:cNvPr id="3" name="Skupina 1">
          <a:extLst>
            <a:ext uri="{FF2B5EF4-FFF2-40B4-BE49-F238E27FC236}">
              <a16:creationId xmlns:a16="http://schemas.microsoft.com/office/drawing/2014/main" id="{C4A21564-17F2-4EB8-80D3-78E01B9ABB07}"/>
            </a:ext>
          </a:extLst>
        </xdr:cNvPr>
        <xdr:cNvGrpSpPr>
          <a:grpSpLocks/>
        </xdr:cNvGrpSpPr>
      </xdr:nvGrpSpPr>
      <xdr:grpSpPr bwMode="auto">
        <a:xfrm>
          <a:off x="114300" y="228600"/>
          <a:ext cx="1057275" cy="693420"/>
          <a:chOff x="-575944" y="-569312"/>
          <a:chExt cx="978083" cy="700574"/>
        </a:xfrm>
      </xdr:grpSpPr>
      <xdr:pic>
        <xdr:nvPicPr>
          <xdr:cNvPr id="4" name="Slika 3">
            <a:extLst>
              <a:ext uri="{FF2B5EF4-FFF2-40B4-BE49-F238E27FC236}">
                <a16:creationId xmlns:a16="http://schemas.microsoft.com/office/drawing/2014/main" id="{E99F7E68-554D-4356-A57B-AE2A4720298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-93626" y="-569312"/>
            <a:ext cx="495765" cy="6279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6" descr="Obcina_Sevnica_artes_memo">
            <a:extLst>
              <a:ext uri="{FF2B5EF4-FFF2-40B4-BE49-F238E27FC236}">
                <a16:creationId xmlns:a16="http://schemas.microsoft.com/office/drawing/2014/main" id="{93FB1A84-0A07-4E5E-A907-E4BFF3677DA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-575944" y="-520096"/>
            <a:ext cx="466167" cy="65135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1005840</xdr:colOff>
      <xdr:row>1</xdr:row>
      <xdr:rowOff>160020</xdr:rowOff>
    </xdr:from>
    <xdr:to>
      <xdr:col>1</xdr:col>
      <xdr:colOff>2575560</xdr:colOff>
      <xdr:row>1</xdr:row>
      <xdr:rowOff>571500</xdr:rowOff>
    </xdr:to>
    <xdr:pic>
      <xdr:nvPicPr>
        <xdr:cNvPr id="6" name="Slika 1" descr="Slika, ki vsebuje besede predmet&#10;&#10;Opis, ustvarjen z zelo visoko stopnjo zanesljivosti.">
          <a:extLst>
            <a:ext uri="{FF2B5EF4-FFF2-40B4-BE49-F238E27FC236}">
              <a16:creationId xmlns:a16="http://schemas.microsoft.com/office/drawing/2014/main" id="{4082D41E-CDE6-4E67-A7F7-C05BF9EE0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4440" y="342900"/>
          <a:ext cx="1569720" cy="411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SKLOP%20gradbeno%20obrtni&#353;ka%20dela%20nadstropj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SKLOP%20strojne%20instalacije%20nadstropj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SKLOP%20elektro%20instalacije%20nadstropj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DSTROPJE "/>
    </sheetNames>
    <sheetDataSet>
      <sheetData sheetId="0">
        <row r="19">
          <cell r="H19">
            <v>0</v>
          </cell>
        </row>
        <row r="34">
          <cell r="H34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NA REKAPITULACIJA"/>
      <sheetName val="VODOVOD"/>
      <sheetName val="OGREVANJE"/>
      <sheetName val="PREZRAČEVANJE"/>
    </sheetNames>
    <sheetDataSet>
      <sheetData sheetId="0">
        <row r="8">
          <cell r="C8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List1"/>
      <sheetName val="Sheet12"/>
      <sheetName val="Sheet13"/>
      <sheetName val="Sheet14"/>
      <sheetName val="Sheet15"/>
      <sheetName val="Sheet16"/>
    </sheetNames>
    <sheetDataSet>
      <sheetData sheetId="0">
        <row r="13">
          <cell r="G1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44"/>
  <sheetViews>
    <sheetView tabSelected="1" view="pageBreakPreview" zoomScaleNormal="100" zoomScaleSheetLayoutView="100" workbookViewId="0">
      <selection activeCell="C29" sqref="C29"/>
    </sheetView>
  </sheetViews>
  <sheetFormatPr defaultRowHeight="15" x14ac:dyDescent="0.25"/>
  <cols>
    <col min="1" max="1" width="3.28515625" customWidth="1"/>
    <col min="2" max="2" width="61.7109375" customWidth="1"/>
    <col min="3" max="3" width="10.140625" bestFit="1" customWidth="1"/>
    <col min="4" max="4" width="9.140625" customWidth="1"/>
  </cols>
  <sheetData>
    <row r="2" spans="2:2" ht="63.6" customHeight="1" x14ac:dyDescent="0.25"/>
    <row r="3" spans="2:2" ht="35.25" customHeight="1" x14ac:dyDescent="0.25">
      <c r="B3" s="1" t="s">
        <v>0</v>
      </c>
    </row>
    <row r="4" spans="2:2" ht="25.9" customHeight="1" x14ac:dyDescent="0.25">
      <c r="B4" s="2" t="s">
        <v>12</v>
      </c>
    </row>
    <row r="5" spans="2:2" x14ac:dyDescent="0.25">
      <c r="B5" s="1" t="s">
        <v>11</v>
      </c>
    </row>
    <row r="6" spans="2:2" x14ac:dyDescent="0.25">
      <c r="B6" s="1"/>
    </row>
    <row r="7" spans="2:2" x14ac:dyDescent="0.25">
      <c r="B7" t="s">
        <v>13</v>
      </c>
    </row>
    <row r="9" spans="2:2" x14ac:dyDescent="0.25">
      <c r="B9" t="s">
        <v>14</v>
      </c>
    </row>
    <row r="12" spans="2:2" x14ac:dyDescent="0.25">
      <c r="B12" s="2" t="s">
        <v>10</v>
      </c>
    </row>
    <row r="13" spans="2:2" x14ac:dyDescent="0.25">
      <c r="B13" s="2" t="s">
        <v>15</v>
      </c>
    </row>
    <row r="15" spans="2:2" ht="18.75" x14ac:dyDescent="0.3">
      <c r="B15" s="9" t="s">
        <v>16</v>
      </c>
    </row>
    <row r="19" spans="1:4" x14ac:dyDescent="0.25">
      <c r="B19" s="2" t="s">
        <v>5</v>
      </c>
      <c r="C19" s="4"/>
    </row>
    <row r="20" spans="1:4" x14ac:dyDescent="0.25">
      <c r="B20" t="s">
        <v>1</v>
      </c>
      <c r="C20" s="6">
        <f>'[1]NADSTROPJE '!$H$19</f>
        <v>0</v>
      </c>
      <c r="D20" t="s">
        <v>9</v>
      </c>
    </row>
    <row r="21" spans="1:4" x14ac:dyDescent="0.25">
      <c r="B21" t="s">
        <v>2</v>
      </c>
      <c r="C21" s="6">
        <f>'[1]NADSTROPJE '!$H$34</f>
        <v>0</v>
      </c>
      <c r="D21" t="s">
        <v>9</v>
      </c>
    </row>
    <row r="22" spans="1:4" x14ac:dyDescent="0.25">
      <c r="B22" t="s">
        <v>3</v>
      </c>
      <c r="C22" s="6">
        <f>[3]Sheet1!$G$13</f>
        <v>0</v>
      </c>
      <c r="D22" t="s">
        <v>9</v>
      </c>
    </row>
    <row r="23" spans="1:4" x14ac:dyDescent="0.25">
      <c r="B23" t="s">
        <v>4</v>
      </c>
      <c r="C23" s="6">
        <f>'[2]SKUPNA REKAPITULACIJA'!$C$8</f>
        <v>0</v>
      </c>
      <c r="D23" t="s">
        <v>9</v>
      </c>
    </row>
    <row r="24" spans="1:4" x14ac:dyDescent="0.25">
      <c r="A24" s="3"/>
      <c r="B24" s="3"/>
      <c r="C24" s="7"/>
      <c r="D24" s="3"/>
    </row>
    <row r="25" spans="1:4" x14ac:dyDescent="0.25">
      <c r="B25" s="2" t="s">
        <v>6</v>
      </c>
      <c r="C25" s="8">
        <f>SUM(C20:C23)</f>
        <v>0</v>
      </c>
      <c r="D25" s="2" t="s">
        <v>9</v>
      </c>
    </row>
    <row r="26" spans="1:4" x14ac:dyDescent="0.25">
      <c r="B26" s="5" t="s">
        <v>7</v>
      </c>
      <c r="C26" s="8">
        <f>SUM(C25)*22/100</f>
        <v>0</v>
      </c>
      <c r="D26" s="2" t="s">
        <v>9</v>
      </c>
    </row>
    <row r="27" spans="1:4" x14ac:dyDescent="0.25">
      <c r="B27" s="5" t="s">
        <v>8</v>
      </c>
      <c r="C27" s="8">
        <f>SUM(C25:C26)</f>
        <v>0</v>
      </c>
      <c r="D27" s="2" t="s">
        <v>9</v>
      </c>
    </row>
    <row r="28" spans="1:4" x14ac:dyDescent="0.25">
      <c r="C28" s="4"/>
    </row>
    <row r="29" spans="1:4" x14ac:dyDescent="0.25">
      <c r="C29" s="4"/>
    </row>
    <row r="30" spans="1:4" x14ac:dyDescent="0.25">
      <c r="C30" s="4"/>
    </row>
    <row r="31" spans="1:4" x14ac:dyDescent="0.25">
      <c r="C31" s="4"/>
    </row>
    <row r="32" spans="1:4" x14ac:dyDescent="0.25">
      <c r="C32" s="4"/>
    </row>
    <row r="33" spans="2:3" x14ac:dyDescent="0.25">
      <c r="B33" s="5" t="s">
        <v>17</v>
      </c>
      <c r="C33" s="4"/>
    </row>
    <row r="34" spans="2:3" x14ac:dyDescent="0.25">
      <c r="B34" s="5"/>
      <c r="C34" s="4"/>
    </row>
    <row r="35" spans="2:3" x14ac:dyDescent="0.25">
      <c r="B35" s="5"/>
      <c r="C35" s="4"/>
    </row>
    <row r="36" spans="2:3" x14ac:dyDescent="0.25">
      <c r="B36" s="2"/>
      <c r="C36" s="4"/>
    </row>
    <row r="37" spans="2:3" x14ac:dyDescent="0.25">
      <c r="B37" s="2"/>
      <c r="C37" s="4"/>
    </row>
    <row r="38" spans="2:3" x14ac:dyDescent="0.25">
      <c r="B38" s="2"/>
      <c r="C38" s="4"/>
    </row>
    <row r="39" spans="2:3" x14ac:dyDescent="0.25">
      <c r="B39" s="2"/>
      <c r="C39" s="4"/>
    </row>
    <row r="40" spans="2:3" x14ac:dyDescent="0.25">
      <c r="B40" s="2"/>
      <c r="C40" s="4"/>
    </row>
    <row r="41" spans="2:3" x14ac:dyDescent="0.25">
      <c r="B41" s="2"/>
      <c r="C41" s="4"/>
    </row>
    <row r="42" spans="2:3" x14ac:dyDescent="0.25">
      <c r="B42" s="2"/>
      <c r="C42" s="4"/>
    </row>
    <row r="43" spans="2:3" x14ac:dyDescent="0.25">
      <c r="B43" s="2"/>
      <c r="C43" s="4"/>
    </row>
    <row r="44" spans="2:3" x14ac:dyDescent="0.25">
      <c r="B44" s="10"/>
      <c r="C44" s="4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Jasmina Veselinović</cp:lastModifiedBy>
  <cp:lastPrinted>2020-02-09T14:09:54Z</cp:lastPrinted>
  <dcterms:created xsi:type="dcterms:W3CDTF">2020-01-06T08:36:53Z</dcterms:created>
  <dcterms:modified xsi:type="dcterms:W3CDTF">2020-12-17T11:21:52Z</dcterms:modified>
</cp:coreProperties>
</file>